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B3C36CB-D8C2-4D9D-976C-F931DD923B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D17" i="1" l="1"/>
  <c r="C17" i="1"/>
  <c r="K17" i="1" l="1"/>
  <c r="J17" i="1"/>
  <c r="I17" i="1"/>
  <c r="H17" i="1"/>
  <c r="G17" i="1"/>
  <c r="F17" i="1"/>
</calcChain>
</file>

<file path=xl/sharedStrings.xml><?xml version="1.0" encoding="utf-8"?>
<sst xmlns="http://schemas.openxmlformats.org/spreadsheetml/2006/main" count="25" uniqueCount="19">
  <si>
    <t>Наименование поселения</t>
  </si>
  <si>
    <t>Площадь поселения (га)</t>
  </si>
  <si>
    <t>Итого:</t>
  </si>
  <si>
    <t>(тыс.руб.)</t>
  </si>
  <si>
    <t>с.п. Усть-Юган</t>
  </si>
  <si>
    <t>с.п. Салым</t>
  </si>
  <si>
    <t>с.п. Сингапай</t>
  </si>
  <si>
    <t>г.п. Пойковский</t>
  </si>
  <si>
    <t>с.п. Куть-Ях</t>
  </si>
  <si>
    <t>с.п. Сентябрьский</t>
  </si>
  <si>
    <t>с.п. Каркатеевы</t>
  </si>
  <si>
    <t>2024 год</t>
  </si>
  <si>
    <t>Федеральный бюджет (субсидия)</t>
  </si>
  <si>
    <t>2025 год</t>
  </si>
  <si>
    <t>2026 год</t>
  </si>
  <si>
    <t>Окружной бюджет (субсидия)</t>
  </si>
  <si>
    <t>Местный бюджет</t>
  </si>
  <si>
    <t>(тыс.рублей)</t>
  </si>
  <si>
    <t xml:space="preserve">Расчет и распределение субсидий  на реализацию программ формирования современной городской среды бюджетам городского и сельских поселений в рамках  основного мероприятия  4.1. Региональный проект «Формирование комфортной городской среды» IV подпрограммы «Формирование современной городской среды»  проекта муниципальной программы Нефтеюганского района «Жилищно-коммунальный комплекс и городская среда» на 2024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</si>
</sst>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000"/>
    <numFmt numFmtId="166" formatCode="_-* #,##0.00000\ _₽_-;\-* #,##0.00000\ _₽_-;_-* &quot;-&quot;???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zoomScaleNormal="100" zoomScaleSheetLayoutView="100" workbookViewId="0">
      <selection activeCell="M9" sqref="M9"/>
    </sheetView>
  </sheetViews>
  <sheetFormatPr defaultRowHeight="14.4" x14ac:dyDescent="0.3"/>
  <cols>
    <col min="1" max="1" width="52.44140625" customWidth="1"/>
    <col min="2" max="2" width="20.88671875" customWidth="1"/>
    <col min="3" max="3" width="18" customWidth="1"/>
    <col min="4" max="4" width="20.109375" customWidth="1"/>
    <col min="5" max="5" width="22" customWidth="1"/>
    <col min="6" max="6" width="15.44140625" hidden="1" customWidth="1"/>
    <col min="7" max="7" width="14" hidden="1" customWidth="1"/>
    <col min="8" max="8" width="14.109375" hidden="1" customWidth="1"/>
    <col min="9" max="9" width="13.88671875" hidden="1" customWidth="1"/>
    <col min="10" max="10" width="13.6640625" hidden="1" customWidth="1"/>
    <col min="11" max="11" width="11.109375" hidden="1" customWidth="1"/>
  </cols>
  <sheetData>
    <row r="1" spans="1:11" x14ac:dyDescent="0.3">
      <c r="H1" s="23"/>
      <c r="I1" s="23"/>
      <c r="J1" s="23"/>
      <c r="K1" s="23"/>
    </row>
    <row r="2" spans="1:11" ht="15" customHeight="1" x14ac:dyDescent="0.3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38.25" customHeight="1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3">
      <c r="A7" s="16"/>
      <c r="B7" s="16"/>
      <c r="C7" s="16"/>
      <c r="D7" s="16"/>
      <c r="E7" s="15" t="s">
        <v>17</v>
      </c>
      <c r="F7" s="16"/>
      <c r="G7" s="16"/>
      <c r="H7" s="16"/>
      <c r="I7" s="16"/>
      <c r="J7" s="11"/>
      <c r="K7" s="4" t="s">
        <v>3</v>
      </c>
    </row>
    <row r="8" spans="1:11" ht="22.5" customHeight="1" x14ac:dyDescent="0.3">
      <c r="A8" s="25" t="s">
        <v>0</v>
      </c>
      <c r="B8" s="26" t="s">
        <v>1</v>
      </c>
      <c r="C8" s="27" t="s">
        <v>11</v>
      </c>
      <c r="D8" s="28"/>
      <c r="E8" s="29"/>
      <c r="F8" s="26" t="s">
        <v>13</v>
      </c>
      <c r="G8" s="26"/>
      <c r="H8" s="26"/>
      <c r="I8" s="26" t="s">
        <v>14</v>
      </c>
      <c r="J8" s="26"/>
      <c r="K8" s="26"/>
    </row>
    <row r="9" spans="1:11" ht="41.4" x14ac:dyDescent="0.3">
      <c r="A9" s="25"/>
      <c r="B9" s="26"/>
      <c r="C9" s="12" t="s">
        <v>16</v>
      </c>
      <c r="D9" s="12" t="s">
        <v>12</v>
      </c>
      <c r="E9" s="12" t="s">
        <v>15</v>
      </c>
      <c r="F9" s="12" t="s">
        <v>16</v>
      </c>
      <c r="G9" s="12" t="s">
        <v>12</v>
      </c>
      <c r="H9" s="12" t="s">
        <v>15</v>
      </c>
      <c r="I9" s="12" t="s">
        <v>16</v>
      </c>
      <c r="J9" s="12" t="s">
        <v>12</v>
      </c>
      <c r="K9" s="12" t="s">
        <v>15</v>
      </c>
    </row>
    <row r="10" spans="1:11" ht="24.75" customHeight="1" x14ac:dyDescent="0.3">
      <c r="A10" s="1" t="s">
        <v>4</v>
      </c>
      <c r="B10" s="2">
        <v>475.53</v>
      </c>
      <c r="C10" s="5">
        <v>0</v>
      </c>
      <c r="D10" s="5">
        <v>0</v>
      </c>
      <c r="E10" s="5">
        <v>0</v>
      </c>
      <c r="F10" s="13">
        <v>0</v>
      </c>
      <c r="G10" s="14">
        <v>0</v>
      </c>
      <c r="H10" s="14">
        <v>0</v>
      </c>
      <c r="I10" s="13">
        <v>0</v>
      </c>
      <c r="J10" s="14">
        <v>0</v>
      </c>
      <c r="K10" s="14">
        <v>0</v>
      </c>
    </row>
    <row r="11" spans="1:11" ht="24.75" customHeight="1" x14ac:dyDescent="0.3">
      <c r="A11" s="1" t="s">
        <v>5</v>
      </c>
      <c r="B11" s="2">
        <v>952.78</v>
      </c>
      <c r="C11" s="5">
        <v>0</v>
      </c>
      <c r="D11" s="5">
        <v>0</v>
      </c>
      <c r="E11" s="5">
        <v>0</v>
      </c>
      <c r="F11" s="13">
        <v>0</v>
      </c>
      <c r="G11" s="14">
        <v>0</v>
      </c>
      <c r="H11" s="14">
        <v>0</v>
      </c>
      <c r="I11" s="13">
        <v>0</v>
      </c>
      <c r="J11" s="14">
        <v>0</v>
      </c>
      <c r="K11" s="14">
        <v>0</v>
      </c>
    </row>
    <row r="12" spans="1:11" ht="24.75" customHeight="1" x14ac:dyDescent="0.3">
      <c r="A12" s="1" t="s">
        <v>6</v>
      </c>
      <c r="B12" s="3">
        <v>1015.35</v>
      </c>
      <c r="C12" s="5">
        <v>1516.5250000000001</v>
      </c>
      <c r="D12" s="6">
        <v>2365.8000000000002</v>
      </c>
      <c r="E12" s="6">
        <v>3700.3</v>
      </c>
      <c r="F12" s="13">
        <v>0</v>
      </c>
      <c r="G12" s="13">
        <v>0</v>
      </c>
      <c r="H12" s="14">
        <v>0</v>
      </c>
      <c r="I12" s="13">
        <v>0</v>
      </c>
      <c r="J12" s="13">
        <v>0</v>
      </c>
      <c r="K12" s="14">
        <v>0</v>
      </c>
    </row>
    <row r="13" spans="1:11" ht="24.75" customHeight="1" x14ac:dyDescent="0.3">
      <c r="A13" s="1" t="s">
        <v>7</v>
      </c>
      <c r="B13" s="3">
        <v>1674.8</v>
      </c>
      <c r="C13" s="5">
        <v>0</v>
      </c>
      <c r="D13" s="5">
        <v>0</v>
      </c>
      <c r="E13" s="5">
        <v>0</v>
      </c>
      <c r="F13" s="13">
        <v>0</v>
      </c>
      <c r="G13" s="14">
        <v>0</v>
      </c>
      <c r="H13" s="14">
        <v>0</v>
      </c>
      <c r="I13" s="13">
        <v>0</v>
      </c>
      <c r="J13" s="14">
        <v>0</v>
      </c>
      <c r="K13" s="14">
        <v>0</v>
      </c>
    </row>
    <row r="14" spans="1:11" ht="24.75" customHeight="1" x14ac:dyDescent="0.3">
      <c r="A14" s="1" t="s">
        <v>8</v>
      </c>
      <c r="B14" s="2">
        <v>772.98</v>
      </c>
      <c r="C14" s="5">
        <v>0</v>
      </c>
      <c r="D14" s="5">
        <v>0</v>
      </c>
      <c r="E14" s="5">
        <v>0</v>
      </c>
      <c r="F14" s="13">
        <v>0</v>
      </c>
      <c r="G14" s="14">
        <v>0</v>
      </c>
      <c r="H14" s="14">
        <v>0</v>
      </c>
      <c r="I14" s="13">
        <v>0</v>
      </c>
      <c r="J14" s="14">
        <v>0</v>
      </c>
      <c r="K14" s="14">
        <v>0</v>
      </c>
    </row>
    <row r="15" spans="1:11" ht="24.75" customHeight="1" x14ac:dyDescent="0.3">
      <c r="A15" s="1" t="s">
        <v>9</v>
      </c>
      <c r="B15" s="2">
        <v>188.08</v>
      </c>
      <c r="C15" s="7">
        <v>0</v>
      </c>
      <c r="D15" s="7">
        <v>0</v>
      </c>
      <c r="E15" s="7">
        <v>0</v>
      </c>
      <c r="F15" s="13">
        <v>0</v>
      </c>
      <c r="G15" s="14">
        <v>0</v>
      </c>
      <c r="H15" s="14">
        <v>0</v>
      </c>
      <c r="I15" s="13">
        <v>0</v>
      </c>
      <c r="J15" s="14">
        <v>0</v>
      </c>
      <c r="K15" s="14">
        <v>0</v>
      </c>
    </row>
    <row r="16" spans="1:11" ht="24.75" customHeight="1" x14ac:dyDescent="0.3">
      <c r="A16" s="1" t="s">
        <v>10</v>
      </c>
      <c r="B16" s="2">
        <v>154.32</v>
      </c>
      <c r="C16" s="5">
        <v>0</v>
      </c>
      <c r="D16" s="5">
        <v>0</v>
      </c>
      <c r="E16" s="5">
        <v>0</v>
      </c>
      <c r="F16" s="13">
        <v>0</v>
      </c>
      <c r="G16" s="14">
        <v>0</v>
      </c>
      <c r="H16" s="14">
        <v>0</v>
      </c>
      <c r="I16" s="13">
        <v>0</v>
      </c>
      <c r="J16" s="14">
        <v>0</v>
      </c>
      <c r="K16" s="14">
        <v>0</v>
      </c>
    </row>
    <row r="17" spans="1:11" x14ac:dyDescent="0.3">
      <c r="A17" s="18" t="s">
        <v>2</v>
      </c>
      <c r="B17" s="19">
        <v>5233.84</v>
      </c>
      <c r="C17" s="20">
        <f>C10+C11+C12+C13+C14+C15+C16</f>
        <v>1516.5250000000001</v>
      </c>
      <c r="D17" s="20">
        <f t="shared" ref="D17" si="0">D10+D11+D12+D13+D14+D15+D16</f>
        <v>2365.8000000000002</v>
      </c>
      <c r="E17" s="21">
        <f>E12</f>
        <v>3700.3</v>
      </c>
      <c r="F17" s="17">
        <f t="shared" ref="F17:K17" si="1">F10+F11+F12+F13+F14+F15+F16</f>
        <v>0</v>
      </c>
      <c r="G17" s="17">
        <f t="shared" si="1"/>
        <v>0</v>
      </c>
      <c r="H17" s="17">
        <f t="shared" si="1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</row>
    <row r="18" spans="1:11" ht="12" customHeight="1" x14ac:dyDescent="0.3">
      <c r="A18" s="18"/>
      <c r="B18" s="19"/>
      <c r="C18" s="20"/>
      <c r="D18" s="20"/>
      <c r="E18" s="22"/>
      <c r="F18" s="17"/>
      <c r="G18" s="17"/>
      <c r="H18" s="17"/>
      <c r="I18" s="17"/>
      <c r="J18" s="17"/>
      <c r="K18" s="17"/>
    </row>
    <row r="19" spans="1:11" ht="12" customHeight="1" x14ac:dyDescent="0.3">
      <c r="A19" s="8"/>
      <c r="B19" s="9"/>
      <c r="C19" s="10"/>
      <c r="D19" s="10"/>
      <c r="E19" s="10"/>
      <c r="F19" s="9"/>
      <c r="G19" s="9"/>
      <c r="H19" s="9"/>
      <c r="I19" s="10"/>
      <c r="J19" s="10"/>
      <c r="K19" s="10"/>
    </row>
    <row r="20" spans="1:11" ht="12" customHeight="1" x14ac:dyDescent="0.3">
      <c r="A20" s="8"/>
      <c r="B20" s="9"/>
      <c r="C20" s="10"/>
      <c r="D20" s="10"/>
      <c r="E20" s="10"/>
      <c r="F20" s="9"/>
      <c r="G20" s="9"/>
      <c r="H20" s="9"/>
      <c r="I20" s="10"/>
      <c r="J20" s="10"/>
      <c r="K20" s="10"/>
    </row>
    <row r="21" spans="1:11" ht="12" customHeight="1" x14ac:dyDescent="0.3">
      <c r="A21" s="8"/>
      <c r="B21" s="9"/>
      <c r="C21" s="10"/>
      <c r="D21" s="10"/>
      <c r="E21" s="10"/>
      <c r="F21" s="9"/>
      <c r="G21" s="9"/>
      <c r="H21" s="9"/>
      <c r="I21" s="10"/>
      <c r="J21" s="10"/>
      <c r="K21" s="10"/>
    </row>
    <row r="22" spans="1:11" ht="12" customHeight="1" x14ac:dyDescent="0.3">
      <c r="A22" s="8"/>
      <c r="B22" s="9"/>
      <c r="C22" s="10"/>
      <c r="D22" s="10"/>
      <c r="E22" s="10"/>
      <c r="F22" s="9"/>
      <c r="G22" s="9"/>
      <c r="H22" s="9"/>
      <c r="I22" s="10"/>
      <c r="J22" s="10"/>
      <c r="K22" s="10"/>
    </row>
  </sheetData>
  <mergeCells count="18">
    <mergeCell ref="H1:K1"/>
    <mergeCell ref="A2:K6"/>
    <mergeCell ref="K17:K18"/>
    <mergeCell ref="A8:A9"/>
    <mergeCell ref="B8:B9"/>
    <mergeCell ref="F8:H8"/>
    <mergeCell ref="I8:K8"/>
    <mergeCell ref="C8:E8"/>
    <mergeCell ref="G17:G18"/>
    <mergeCell ref="H17:H18"/>
    <mergeCell ref="I17:I18"/>
    <mergeCell ref="J17:J18"/>
    <mergeCell ref="A17:A18"/>
    <mergeCell ref="B17:B18"/>
    <mergeCell ref="C17:C18"/>
    <mergeCell ref="D17:D18"/>
    <mergeCell ref="F17:F18"/>
    <mergeCell ref="E17:E18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2023-11-01T11:47:24Z</dcterms:modified>
</cp:coreProperties>
</file>